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G:\FD44\10\Blöink\K 59\K 59-6\Radweg Brilon - Nehden\1. BA\Schriftverkehr\Baugrund\"/>
    </mc:Choice>
  </mc:AlternateContent>
  <xr:revisionPtr revIDLastSave="0" documentId="13_ncr:1_{86C17973-84B1-4681-A7D0-A0E01C4D8BB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G K64" sheetId="1" r:id="rId1"/>
  </sheets>
  <definedNames>
    <definedName name="_xlnm.Print_Area" localSheetId="0">'BG K64'!$A$1:$I$72</definedName>
    <definedName name="_xlnm.Print_Titles" localSheetId="0">'BG K64'!$1:$14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54" i="1" l="1"/>
  <c r="I54" i="1" s="1"/>
  <c r="B53" i="1"/>
  <c r="I31" i="1"/>
  <c r="I26" i="1"/>
  <c r="B26" i="1"/>
  <c r="I30" i="1"/>
  <c r="I28" i="1"/>
  <c r="B25" i="1"/>
  <c r="I25" i="1" s="1"/>
  <c r="B17" i="1"/>
  <c r="I17" i="1" s="1"/>
  <c r="I58" i="1"/>
  <c r="I57" i="1"/>
  <c r="I49" i="1"/>
  <c r="I45" i="1"/>
  <c r="I39" i="1"/>
  <c r="I40" i="1"/>
  <c r="I41" i="1"/>
  <c r="I42" i="1"/>
  <c r="I27" i="1"/>
  <c r="I29" i="1"/>
  <c r="I24" i="1"/>
  <c r="I20" i="1"/>
  <c r="I22" i="1" s="1"/>
  <c r="I62" i="1" s="1"/>
  <c r="I16" i="1"/>
  <c r="I53" i="1"/>
  <c r="I32" i="1" l="1"/>
  <c r="I63" i="1" s="1"/>
  <c r="I59" i="1"/>
  <c r="I67" i="1" s="1"/>
  <c r="I55" i="1"/>
  <c r="I66" i="1" s="1"/>
  <c r="I50" i="1"/>
  <c r="I65" i="1" s="1"/>
  <c r="I18" i="1"/>
  <c r="I61" i="1" s="1"/>
  <c r="I36" i="1" l="1"/>
  <c r="I35" i="1"/>
  <c r="I38" i="1"/>
  <c r="I34" i="1"/>
  <c r="I37" i="1"/>
  <c r="I43" i="1" l="1"/>
  <c r="I64" i="1" s="1"/>
  <c r="I68" i="1" s="1"/>
  <c r="I69" i="1" s="1"/>
  <c r="I70" i="1" s="1"/>
  <c r="I71" i="1" s="1"/>
  <c r="I72" i="1" s="1"/>
</calcChain>
</file>

<file path=xl/sharedStrings.xml><?xml version="1.0" encoding="utf-8"?>
<sst xmlns="http://schemas.openxmlformats.org/spreadsheetml/2006/main" count="137" uniqueCount="113">
  <si>
    <t>psch</t>
  </si>
  <si>
    <t>St</t>
  </si>
  <si>
    <t>Einholung von Leitungsplänen</t>
  </si>
  <si>
    <t>h</t>
  </si>
  <si>
    <t>Nebenkosten</t>
  </si>
  <si>
    <t>Zusatzparameter Deponieverordnung Brennwert Ho</t>
  </si>
  <si>
    <t xml:space="preserve"> Zusatzparameter Deponieverordnung Elementarer Kohlenstoff</t>
  </si>
  <si>
    <t>Baustelleneinrichtung und -räumung</t>
  </si>
  <si>
    <t>Stundenanansatz für Techniker</t>
  </si>
  <si>
    <t>Kombi-Paket EBV + DepV nach EBV (2021), Feststoff, Eluat und 
Deklarationsanalysen gem. Deponieverordnung DK 0</t>
  </si>
  <si>
    <t>EP</t>
  </si>
  <si>
    <t>Menge</t>
  </si>
  <si>
    <t>Einheit</t>
  </si>
  <si>
    <t>GP</t>
  </si>
  <si>
    <t>Lf.Nr.</t>
  </si>
  <si>
    <t>cm</t>
  </si>
  <si>
    <t>m</t>
  </si>
  <si>
    <t>Chemische Untersuchung von Ausbauasphalt auf PAK im Original und Phenolindex im Eluat, gem. RuVA-StB 01</t>
  </si>
  <si>
    <t xml:space="preserve"> Zusatzparameter Deponieverordnung GB21</t>
  </si>
  <si>
    <t>In den Einheitspreisen sind grundsätzlich alle Personal- und Gerätekosten einzukalkulieren</t>
  </si>
  <si>
    <t>1.1</t>
  </si>
  <si>
    <t>1.2</t>
  </si>
  <si>
    <t>2.1</t>
  </si>
  <si>
    <t>2. Verkehrssicherung</t>
  </si>
  <si>
    <t>1. Baustelleneinrichtung und -räumung</t>
  </si>
  <si>
    <t>Summe 1. Baustelleneinrichtung und -räumung</t>
  </si>
  <si>
    <t>Summe 2. Verkehrssicherung</t>
  </si>
  <si>
    <t>3. Felduntersuchungen</t>
  </si>
  <si>
    <t>3.1</t>
  </si>
  <si>
    <t>3.2</t>
  </si>
  <si>
    <t>3.5</t>
  </si>
  <si>
    <t>3.6</t>
  </si>
  <si>
    <t>Summe 3. Felduntersuchungen</t>
  </si>
  <si>
    <t>4. Laboruntersuchungen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</si>
  <si>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</si>
  <si>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</si>
  <si>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</si>
  <si>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</si>
  <si>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</si>
  <si>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</si>
  <si>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</si>
  <si>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</si>
  <si>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</si>
  <si>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Summe 4. Laboruntersuchungen</t>
  </si>
  <si>
    <t>5. Ingenieurleistungen</t>
  </si>
  <si>
    <t>5.1</t>
  </si>
  <si>
    <t>Summe 5. Ingenieurleistungen</t>
  </si>
  <si>
    <t>6. Stundenlöhne</t>
  </si>
  <si>
    <t>Summe 6. Stundenlöhne</t>
  </si>
  <si>
    <t>7. Sonstiges</t>
  </si>
  <si>
    <t>6.1</t>
  </si>
  <si>
    <t>6.2</t>
  </si>
  <si>
    <t>7.1</t>
  </si>
  <si>
    <t>7.2</t>
  </si>
  <si>
    <t>6.3</t>
  </si>
  <si>
    <t>E.P.</t>
  </si>
  <si>
    <t>Summe 7. Sonstiges</t>
  </si>
  <si>
    <t>Summenzusammenstellung</t>
  </si>
  <si>
    <t>Summe 1.</t>
  </si>
  <si>
    <t>Summe 2.</t>
  </si>
  <si>
    <t>Summe 3.</t>
  </si>
  <si>
    <t>Summe 5.</t>
  </si>
  <si>
    <t>Summe 6.</t>
  </si>
  <si>
    <t>Summe 7.</t>
  </si>
  <si>
    <t>Verkehrssicherung</t>
  </si>
  <si>
    <t>Felduntersuchungen</t>
  </si>
  <si>
    <t>Laboruntersuchungen</t>
  </si>
  <si>
    <t xml:space="preserve"> Ingenieurleistungen</t>
  </si>
  <si>
    <t>Stundenlöhne</t>
  </si>
  <si>
    <t xml:space="preserve"> Sonstiges</t>
  </si>
  <si>
    <t>Hochsauerlandkreis</t>
  </si>
  <si>
    <t>FD 44 - Kreisstraßen</t>
  </si>
  <si>
    <t>Am Rothaarsteig 1</t>
  </si>
  <si>
    <t>59929 Brilon</t>
  </si>
  <si>
    <t>Der Landrat</t>
  </si>
  <si>
    <t>Angebots-LV</t>
  </si>
  <si>
    <t>Entnahme von gestörten Bodenproben, 
Erstellung eines Schichtenverzeichnis und Bodenansprache nach DIN 4022 und Entsorgung</t>
  </si>
  <si>
    <t>Rammkernbohrung nach DIN EN ISO 22475-1,  NW bis 80 mm,
0-1 m unter Gelände, (Fahrbahn, rechts/links abwechselnd)</t>
  </si>
  <si>
    <t>Umsetzen der Maschinen von Punkt zu Punkt 
(einschl. lage - und höhenmäßge Einmessung der Ansatzpunkte)</t>
  </si>
  <si>
    <t>5.2</t>
  </si>
  <si>
    <t>3.8</t>
  </si>
  <si>
    <t>Nachlass [%]</t>
  </si>
  <si>
    <t>MwSt. [%]</t>
  </si>
  <si>
    <t>19 %</t>
  </si>
  <si>
    <t>Summe</t>
  </si>
  <si>
    <t>Angebotssumme (brutto)</t>
  </si>
  <si>
    <t>Angebotssumme (netto)</t>
  </si>
  <si>
    <t>Auftragnehmer:</t>
  </si>
  <si>
    <t>Anschrift:</t>
  </si>
  <si>
    <t>km</t>
  </si>
  <si>
    <t>Asphaltbohrkern DN 100 im Fahrbahnbereich einschl. Entnahme des Bohrgutes
(Mindestabrechnungsdicke 10 cm, rechts/links abwechselnd)</t>
  </si>
  <si>
    <t>Beschreibung</t>
  </si>
  <si>
    <t>Baugrunduntersuchungen für den Neubau eiens Geh-/Radweges zwischen Brilon und Nehden,</t>
  </si>
  <si>
    <t>hier: 1. Bauabschnitt, Brilon - REMBE entlang der Kreisstraße 59 Abschnitt 6</t>
  </si>
  <si>
    <t>Verkehrssicherung über alle Arbeiten (gemäß Regelplan C I/1) 
auf-, abbauen einschl. vorhalten und umsetzen</t>
  </si>
  <si>
    <t xml:space="preserve">Verfüllen der Bohrlöcher bis GOK mit Boden/Schotter </t>
  </si>
  <si>
    <t>Verfüllen der Bohrlöcher bis GOK mit Kaltasphalt</t>
  </si>
  <si>
    <t>2.2</t>
  </si>
  <si>
    <t>Verkehrssicherung über alle Arbeiten (gemäß Regelplan B I/7) 
auf-, abbauen einschl. vorhalten und umsetzen</t>
  </si>
  <si>
    <t>Durchführung eines Lastplattendruckversuches mit einer 300 mm Druckplatte nach DIN 18134, einschl., Auswerung und Diagramm, Kontergewicht wird bauseitig gestellt.</t>
  </si>
  <si>
    <t>3.3</t>
  </si>
  <si>
    <t>3.4</t>
  </si>
  <si>
    <t>3.7</t>
  </si>
  <si>
    <t>leichte Rammsondierung nach DIN EN ISO 22476-2 - DPL, 0-3 m unter Gelände, einschl. Rammdiagramm</t>
  </si>
  <si>
    <t>schwere Rammsondierung nach DIN EN ISO 22476-2, 0-3 m unter Gelände, einschl. Rammdiagramm</t>
  </si>
  <si>
    <t>Geotechnischer Bericht gem. HOAI § 3 Absaz 1, Anlage 1, Abschnitt 1.3
Grundleistungen a), b) und c), sowie folgende besonderen Leistungen:
–Veranlassen von Labor- und Felduntersuchungen
–Aufstellen von geotechnischen Berechnungen zur Standsicherheit des Dammes in Bau-km 1+315 (Lageplan 2.7)
-Beratung der Chemieergebnisse, sowie Auswertung und Dokumentation des aufgestellten und eingeleiteten Chemieprogramms</t>
  </si>
  <si>
    <t>Statischer Nachweis für den Damm in Bau-km 1+315 (Lageplan 2.7) und Gründung (Grundbruch)</t>
  </si>
  <si>
    <t>Projektleitung/Qualitässicherung für den Dammbau Bau-km 1+315 (Lageplan 2.7)
- Abstimmungen mit dem AG
- Teilnahme an Baubesprechungen
- Ortstermine mit Dokumentation der Baumaßnahme, Besprechung mit Baufirmen, Vermerke, fachtechnische Beiträge, Abnahmen etc.</t>
  </si>
  <si>
    <t>Fahrtkosten eines PKW ohne Fahreranteil für An- und Rückfahrt zur Projektleitung</t>
  </si>
  <si>
    <t>Zusatzparameter Deponieverordnung Atmungsaktivität an 4 Tagen (AT4-Wert)</t>
  </si>
  <si>
    <t>Qualitative Prüfung von Ausbauasphalt auf carbostämmige Bindemittel, Lackansprühverfahren nach FGSV-Arbeitspapier 27/2, Ausgabe 2000, je Einbaulage</t>
  </si>
  <si>
    <t>Messen der Schichtdicken am Bohrkern gem. TP Asphalt-StB, Teil 29 (je Einbaulage)</t>
  </si>
  <si>
    <t>Probevorbereitung je (Asphalt-)Bohrkern (Äußere Beschaffenheit, Säubern, Fotodokumentation, 
Abtrennen der nicht zu prüpfenden Unterlage und Entsorgen)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</si>
</sst>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u val="double"/>
      <sz val="10"/>
      <color theme="1"/>
      <name val="Arial"/>
      <family val="2"/>
    </font>
    <font>
      <b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44" fontId="3" fillId="0" borderId="0" xfId="1" applyFont="1" applyAlignment="1">
      <alignment vertical="center"/>
    </xf>
    <xf numFmtId="44" fontId="4" fillId="0" borderId="0" xfId="1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44" fontId="3" fillId="0" borderId="0" xfId="1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center" vertical="center"/>
    </xf>
    <xf numFmtId="44" fontId="3" fillId="0" borderId="3" xfId="1" applyFont="1" applyBorder="1" applyAlignment="1">
      <alignment horizontal="center" vertical="center"/>
    </xf>
    <xf numFmtId="44" fontId="3" fillId="0" borderId="4" xfId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49" fontId="4" fillId="0" borderId="5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4" fontId="4" fillId="0" borderId="1" xfId="1" applyFont="1" applyBorder="1" applyAlignment="1">
      <alignment horizontal="left" vertical="center"/>
    </xf>
    <xf numFmtId="44" fontId="4" fillId="0" borderId="6" xfId="1" applyFont="1" applyBorder="1" applyAlignment="1">
      <alignment horizontal="left" vertical="center"/>
    </xf>
    <xf numFmtId="44" fontId="3" fillId="0" borderId="6" xfId="1" applyFont="1" applyBorder="1" applyAlignment="1">
      <alignment horizontal="left" vertical="center"/>
    </xf>
    <xf numFmtId="44" fontId="4" fillId="0" borderId="6" xfId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44" fontId="4" fillId="0" borderId="14" xfId="1" applyFont="1" applyBorder="1" applyAlignment="1">
      <alignment horizontal="left" vertical="center"/>
    </xf>
    <xf numFmtId="44" fontId="4" fillId="0" borderId="15" xfId="1" applyFont="1" applyBorder="1" applyAlignment="1">
      <alignment horizontal="left" vertical="center"/>
    </xf>
    <xf numFmtId="44" fontId="3" fillId="0" borderId="4" xfId="1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9" fontId="4" fillId="0" borderId="1" xfId="2" applyFont="1" applyBorder="1" applyAlignment="1">
      <alignment horizontal="center" vertical="center"/>
    </xf>
    <xf numFmtId="49" fontId="4" fillId="0" borderId="0" xfId="0" applyNumberFormat="1" applyFont="1" applyBorder="1" applyAlignment="1">
      <alignment vertical="center"/>
    </xf>
    <xf numFmtId="44" fontId="4" fillId="0" borderId="0" xfId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right" vertical="center"/>
    </xf>
    <xf numFmtId="44" fontId="4" fillId="0" borderId="1" xfId="1" applyFont="1" applyBorder="1" applyAlignment="1">
      <alignment horizontal="center" vertical="center"/>
    </xf>
    <xf numFmtId="44" fontId="5" fillId="0" borderId="22" xfId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49" fontId="3" fillId="0" borderId="13" xfId="0" applyNumberFormat="1" applyFont="1" applyBorder="1" applyAlignment="1">
      <alignment horizontal="left" vertical="center"/>
    </xf>
    <xf numFmtId="49" fontId="3" fillId="0" borderId="7" xfId="0" applyNumberFormat="1" applyFont="1" applyBorder="1" applyAlignment="1">
      <alignment horizontal="left" vertical="center"/>
    </xf>
    <xf numFmtId="49" fontId="3" fillId="0" borderId="12" xfId="0" applyNumberFormat="1" applyFont="1" applyBorder="1" applyAlignment="1">
      <alignment horizontal="left" vertical="center"/>
    </xf>
    <xf numFmtId="49" fontId="3" fillId="0" borderId="13" xfId="0" applyNumberFormat="1" applyFont="1" applyBorder="1" applyAlignment="1">
      <alignment horizontal="right" vertical="center"/>
    </xf>
    <xf numFmtId="49" fontId="3" fillId="0" borderId="7" xfId="0" applyNumberFormat="1" applyFont="1" applyBorder="1" applyAlignment="1">
      <alignment horizontal="right" vertical="center"/>
    </xf>
    <xf numFmtId="49" fontId="3" fillId="0" borderId="8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top" wrapText="1"/>
    </xf>
    <xf numFmtId="49" fontId="4" fillId="0" borderId="9" xfId="0" applyNumberFormat="1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49" fontId="4" fillId="0" borderId="11" xfId="0" applyNumberFormat="1" applyFont="1" applyBorder="1" applyAlignment="1">
      <alignment horizontal="center" vertical="center"/>
    </xf>
    <xf numFmtId="44" fontId="4" fillId="0" borderId="1" xfId="1" applyFont="1" applyBorder="1" applyAlignment="1">
      <alignment horizontal="center" vertical="center"/>
    </xf>
    <xf numFmtId="44" fontId="4" fillId="0" borderId="6" xfId="1" applyFont="1" applyBorder="1" applyAlignment="1">
      <alignment horizontal="center" vertical="center"/>
    </xf>
    <xf numFmtId="49" fontId="5" fillId="0" borderId="20" xfId="0" applyNumberFormat="1" applyFont="1" applyBorder="1" applyAlignment="1">
      <alignment horizontal="right" vertical="center"/>
    </xf>
    <xf numFmtId="49" fontId="5" fillId="0" borderId="21" xfId="0" applyNumberFormat="1" applyFont="1" applyBorder="1" applyAlignment="1">
      <alignment horizontal="right" vertical="center"/>
    </xf>
    <xf numFmtId="49" fontId="5" fillId="0" borderId="23" xfId="0" applyNumberFormat="1" applyFont="1" applyBorder="1" applyAlignment="1">
      <alignment horizontal="right" vertical="center"/>
    </xf>
    <xf numFmtId="49" fontId="4" fillId="0" borderId="7" xfId="0" applyNumberFormat="1" applyFont="1" applyBorder="1" applyAlignment="1">
      <alignment horizontal="right" vertical="center"/>
    </xf>
    <xf numFmtId="49" fontId="4" fillId="0" borderId="13" xfId="0" applyNumberFormat="1" applyFont="1" applyBorder="1" applyAlignment="1">
      <alignment horizontal="right" vertical="center"/>
    </xf>
    <xf numFmtId="49" fontId="4" fillId="0" borderId="19" xfId="0" applyNumberFormat="1" applyFont="1" applyBorder="1" applyAlignment="1">
      <alignment horizontal="right" vertical="center"/>
    </xf>
    <xf numFmtId="49" fontId="4" fillId="0" borderId="0" xfId="0" applyNumberFormat="1" applyFont="1" applyBorder="1" applyAlignment="1">
      <alignment horizontal="right" vertical="center"/>
    </xf>
    <xf numFmtId="49" fontId="3" fillId="0" borderId="16" xfId="0" applyNumberFormat="1" applyFont="1" applyBorder="1" applyAlignment="1">
      <alignment horizontal="right" vertical="center"/>
    </xf>
    <xf numFmtId="49" fontId="3" fillId="0" borderId="17" xfId="0" applyNumberFormat="1" applyFont="1" applyBorder="1" applyAlignment="1">
      <alignment horizontal="right" vertical="center"/>
    </xf>
    <xf numFmtId="49" fontId="3" fillId="0" borderId="18" xfId="0" applyNumberFormat="1" applyFont="1" applyBorder="1" applyAlignment="1">
      <alignment horizontal="right" vertical="center"/>
    </xf>
    <xf numFmtId="49" fontId="3" fillId="0" borderId="13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49" fontId="3" fillId="0" borderId="12" xfId="0" applyNumberFormat="1" applyFont="1" applyBorder="1" applyAlignment="1">
      <alignment horizontal="center" vertical="center"/>
    </xf>
    <xf numFmtId="0" fontId="4" fillId="0" borderId="14" xfId="0" applyFont="1" applyBorder="1" applyAlignment="1">
      <alignment horizontal="left" vertical="center"/>
    </xf>
  </cellXfs>
  <cellStyles count="3">
    <cellStyle name="Prozent" xfId="2" builtinId="5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file:///T:\alle\xweghau\Logohsk.wpg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750486</xdr:colOff>
      <xdr:row>0</xdr:row>
      <xdr:rowOff>114301</xdr:rowOff>
    </xdr:from>
    <xdr:to>
      <xdr:col>8</xdr:col>
      <xdr:colOff>417853</xdr:colOff>
      <xdr:row>4</xdr:row>
      <xdr:rowOff>133351</xdr:rowOff>
    </xdr:to>
    <xdr:pic>
      <xdr:nvPicPr>
        <xdr:cNvPr id="2" name="Grafik 1" descr="T:\alle\xweghau\Logohsk.w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926" t="-525" r="-1926" b="-525"/>
        <a:stretch>
          <a:fillRect/>
        </a:stretch>
      </xdr:blipFill>
      <xdr:spPr bwMode="auto">
        <a:xfrm>
          <a:off x="6871886" y="114301"/>
          <a:ext cx="2372467" cy="679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72"/>
  <sheetViews>
    <sheetView tabSelected="1" zoomScaleNormal="100" zoomScaleSheetLayoutView="85" workbookViewId="0">
      <selection activeCell="A7" sqref="A7:I7"/>
    </sheetView>
  </sheetViews>
  <sheetFormatPr baseColWidth="10" defaultColWidth="11.42578125" defaultRowHeight="31.5" customHeight="1" x14ac:dyDescent="0.25"/>
  <cols>
    <col min="1" max="1" width="6.5703125" style="1" customWidth="1"/>
    <col min="2" max="3" width="6.5703125" style="33" customWidth="1"/>
    <col min="4" max="7" width="21.140625" style="1" customWidth="1"/>
    <col min="8" max="9" width="11.5703125" style="5" customWidth="1"/>
    <col min="10" max="16384" width="11.42578125" style="1"/>
  </cols>
  <sheetData>
    <row r="1" spans="1:9" ht="12.75" x14ac:dyDescent="0.25">
      <c r="A1" s="49" t="s">
        <v>70</v>
      </c>
      <c r="B1" s="49"/>
      <c r="C1" s="49"/>
      <c r="D1" s="49"/>
      <c r="G1" s="49"/>
      <c r="H1" s="49"/>
      <c r="I1" s="49"/>
    </row>
    <row r="2" spans="1:9" ht="12.75" x14ac:dyDescent="0.25">
      <c r="A2" s="49" t="s">
        <v>74</v>
      </c>
      <c r="B2" s="49"/>
      <c r="C2" s="49"/>
      <c r="D2" s="49"/>
      <c r="G2" s="49"/>
      <c r="H2" s="49"/>
      <c r="I2" s="49"/>
    </row>
    <row r="3" spans="1:9" ht="12.75" x14ac:dyDescent="0.25">
      <c r="A3" s="49" t="s">
        <v>71</v>
      </c>
      <c r="B3" s="49"/>
      <c r="C3" s="49"/>
      <c r="D3" s="49"/>
      <c r="F3" s="2" t="s">
        <v>75</v>
      </c>
      <c r="G3" s="3"/>
      <c r="H3" s="4"/>
      <c r="I3" s="2"/>
    </row>
    <row r="4" spans="1:9" ht="12.75" x14ac:dyDescent="0.25">
      <c r="A4" s="49" t="s">
        <v>72</v>
      </c>
      <c r="B4" s="49"/>
      <c r="C4" s="49"/>
      <c r="D4" s="49"/>
      <c r="G4" s="49"/>
      <c r="H4" s="49"/>
      <c r="I4" s="49"/>
    </row>
    <row r="5" spans="1:9" ht="12.75" x14ac:dyDescent="0.25">
      <c r="A5" s="49" t="s">
        <v>73</v>
      </c>
      <c r="B5" s="49"/>
      <c r="C5" s="49"/>
      <c r="D5" s="49"/>
    </row>
    <row r="6" spans="1:9" ht="12.75" x14ac:dyDescent="0.25">
      <c r="A6" s="6"/>
      <c r="B6" s="6"/>
      <c r="C6" s="6"/>
      <c r="D6" s="6"/>
    </row>
    <row r="7" spans="1:9" ht="12.75" x14ac:dyDescent="0.25">
      <c r="A7" s="39" t="s">
        <v>92</v>
      </c>
      <c r="B7" s="39"/>
      <c r="C7" s="39"/>
      <c r="D7" s="39"/>
      <c r="E7" s="39"/>
      <c r="F7" s="39"/>
      <c r="G7" s="39"/>
      <c r="H7" s="39"/>
      <c r="I7" s="39"/>
    </row>
    <row r="8" spans="1:9" ht="12.75" x14ac:dyDescent="0.25">
      <c r="A8" s="39" t="s">
        <v>93</v>
      </c>
      <c r="B8" s="39"/>
      <c r="C8" s="39"/>
      <c r="D8" s="39"/>
      <c r="E8" s="39"/>
      <c r="F8" s="39"/>
      <c r="G8" s="39"/>
      <c r="H8" s="39"/>
      <c r="I8" s="39"/>
    </row>
    <row r="9" spans="1:9" ht="12.75" x14ac:dyDescent="0.25">
      <c r="A9" s="7"/>
      <c r="B9" s="7"/>
      <c r="C9" s="7"/>
      <c r="D9" s="7"/>
      <c r="E9" s="7"/>
      <c r="F9" s="7"/>
      <c r="G9" s="7"/>
      <c r="H9" s="8"/>
      <c r="I9" s="7"/>
    </row>
    <row r="10" spans="1:9" ht="12.75" x14ac:dyDescent="0.25">
      <c r="B10" s="9"/>
      <c r="C10" s="9"/>
      <c r="D10" s="7"/>
      <c r="E10" s="10" t="s">
        <v>87</v>
      </c>
      <c r="F10" s="38"/>
      <c r="G10" s="38"/>
      <c r="H10" s="38"/>
      <c r="I10" s="7"/>
    </row>
    <row r="11" spans="1:9" ht="12.75" x14ac:dyDescent="0.25">
      <c r="A11" s="7"/>
      <c r="B11" s="7"/>
      <c r="C11" s="7"/>
      <c r="D11" s="7"/>
      <c r="E11" s="10" t="s">
        <v>88</v>
      </c>
      <c r="F11" s="39"/>
      <c r="G11" s="39"/>
      <c r="H11" s="39"/>
      <c r="I11" s="7"/>
    </row>
    <row r="12" spans="1:9" ht="13.5" thickBot="1" x14ac:dyDescent="0.3">
      <c r="A12" s="7"/>
      <c r="B12" s="7"/>
      <c r="C12" s="7"/>
      <c r="D12" s="7"/>
      <c r="E12" s="7"/>
      <c r="F12" s="7"/>
      <c r="G12" s="7"/>
      <c r="H12" s="8"/>
      <c r="I12" s="8"/>
    </row>
    <row r="13" spans="1:9" s="14" customFormat="1" ht="12.75" x14ac:dyDescent="0.25">
      <c r="A13" s="34" t="s">
        <v>14</v>
      </c>
      <c r="B13" s="35" t="s">
        <v>11</v>
      </c>
      <c r="C13" s="35" t="s">
        <v>12</v>
      </c>
      <c r="D13" s="48" t="s">
        <v>91</v>
      </c>
      <c r="E13" s="48"/>
      <c r="F13" s="48"/>
      <c r="G13" s="48"/>
      <c r="H13" s="12" t="s">
        <v>10</v>
      </c>
      <c r="I13" s="13" t="s">
        <v>13</v>
      </c>
    </row>
    <row r="14" spans="1:9" s="14" customFormat="1" ht="12.75" x14ac:dyDescent="0.25">
      <c r="A14" s="50" t="s">
        <v>19</v>
      </c>
      <c r="B14" s="51"/>
      <c r="C14" s="51"/>
      <c r="D14" s="51"/>
      <c r="E14" s="51"/>
      <c r="F14" s="51"/>
      <c r="G14" s="51"/>
      <c r="H14" s="51"/>
      <c r="I14" s="52"/>
    </row>
    <row r="15" spans="1:9" s="14" customFormat="1" ht="12.75" x14ac:dyDescent="0.25">
      <c r="A15" s="53" t="s">
        <v>24</v>
      </c>
      <c r="B15" s="54"/>
      <c r="C15" s="54"/>
      <c r="D15" s="54"/>
      <c r="E15" s="54"/>
      <c r="F15" s="54"/>
      <c r="G15" s="54"/>
      <c r="H15" s="54"/>
      <c r="I15" s="55"/>
    </row>
    <row r="16" spans="1:9" ht="12.75" x14ac:dyDescent="0.25">
      <c r="A16" s="15" t="s">
        <v>20</v>
      </c>
      <c r="B16" s="16">
        <v>1</v>
      </c>
      <c r="C16" s="16" t="s">
        <v>0</v>
      </c>
      <c r="D16" s="47" t="s">
        <v>7</v>
      </c>
      <c r="E16" s="47"/>
      <c r="F16" s="47"/>
      <c r="G16" s="47"/>
      <c r="H16" s="17"/>
      <c r="I16" s="18">
        <f>H16*B16</f>
        <v>0</v>
      </c>
    </row>
    <row r="17" spans="1:14" ht="24.6" customHeight="1" x14ac:dyDescent="0.25">
      <c r="A17" s="15" t="s">
        <v>21</v>
      </c>
      <c r="B17" s="16">
        <f>41+40</f>
        <v>81</v>
      </c>
      <c r="C17" s="16" t="s">
        <v>1</v>
      </c>
      <c r="D17" s="46" t="s">
        <v>78</v>
      </c>
      <c r="E17" s="47"/>
      <c r="F17" s="47"/>
      <c r="G17" s="47"/>
      <c r="H17" s="17"/>
      <c r="I17" s="18">
        <f>H17*B17</f>
        <v>0</v>
      </c>
    </row>
    <row r="18" spans="1:14" ht="12.75" x14ac:dyDescent="0.25">
      <c r="A18" s="43" t="s">
        <v>25</v>
      </c>
      <c r="B18" s="44"/>
      <c r="C18" s="44"/>
      <c r="D18" s="44"/>
      <c r="E18" s="44"/>
      <c r="F18" s="44"/>
      <c r="G18" s="44"/>
      <c r="H18" s="45"/>
      <c r="I18" s="19">
        <f>SUM(I16:I17)</f>
        <v>0</v>
      </c>
    </row>
    <row r="19" spans="1:14" ht="12.75" x14ac:dyDescent="0.25">
      <c r="A19" s="53" t="s">
        <v>23</v>
      </c>
      <c r="B19" s="54"/>
      <c r="C19" s="54"/>
      <c r="D19" s="54"/>
      <c r="E19" s="54"/>
      <c r="F19" s="54"/>
      <c r="G19" s="54"/>
      <c r="H19" s="54"/>
      <c r="I19" s="55"/>
    </row>
    <row r="20" spans="1:14" ht="27" customHeight="1" x14ac:dyDescent="0.25">
      <c r="A20" s="15" t="s">
        <v>22</v>
      </c>
      <c r="B20" s="16">
        <v>1</v>
      </c>
      <c r="C20" s="16" t="s">
        <v>0</v>
      </c>
      <c r="D20" s="46" t="s">
        <v>94</v>
      </c>
      <c r="E20" s="47"/>
      <c r="F20" s="47"/>
      <c r="G20" s="47"/>
      <c r="H20" s="17"/>
      <c r="I20" s="18">
        <f>H20*B20</f>
        <v>0</v>
      </c>
    </row>
    <row r="21" spans="1:14" ht="27" customHeight="1" x14ac:dyDescent="0.25">
      <c r="A21" s="15" t="s">
        <v>97</v>
      </c>
      <c r="B21" s="36">
        <v>1</v>
      </c>
      <c r="C21" s="36" t="s">
        <v>0</v>
      </c>
      <c r="D21" s="46" t="s">
        <v>98</v>
      </c>
      <c r="E21" s="47"/>
      <c r="F21" s="47"/>
      <c r="G21" s="47"/>
      <c r="H21" s="17"/>
      <c r="I21" s="18"/>
    </row>
    <row r="22" spans="1:14" ht="12.75" x14ac:dyDescent="0.25">
      <c r="A22" s="43" t="s">
        <v>26</v>
      </c>
      <c r="B22" s="44"/>
      <c r="C22" s="44"/>
      <c r="D22" s="44"/>
      <c r="E22" s="44"/>
      <c r="F22" s="44"/>
      <c r="G22" s="44"/>
      <c r="H22" s="45"/>
      <c r="I22" s="19">
        <f>I20</f>
        <v>0</v>
      </c>
    </row>
    <row r="23" spans="1:14" ht="12.75" x14ac:dyDescent="0.25">
      <c r="A23" s="40" t="s">
        <v>27</v>
      </c>
      <c r="B23" s="41"/>
      <c r="C23" s="41"/>
      <c r="D23" s="41"/>
      <c r="E23" s="41"/>
      <c r="F23" s="41"/>
      <c r="G23" s="41"/>
      <c r="H23" s="41"/>
      <c r="I23" s="42"/>
    </row>
    <row r="24" spans="1:14" ht="24.95" customHeight="1" x14ac:dyDescent="0.25">
      <c r="A24" s="15" t="s">
        <v>28</v>
      </c>
      <c r="B24" s="16">
        <v>20</v>
      </c>
      <c r="C24" s="16" t="s">
        <v>15</v>
      </c>
      <c r="D24" s="46" t="s">
        <v>90</v>
      </c>
      <c r="E24" s="47"/>
      <c r="F24" s="47"/>
      <c r="G24" s="47"/>
      <c r="H24" s="17"/>
      <c r="I24" s="18">
        <f>H24*B24</f>
        <v>0</v>
      </c>
    </row>
    <row r="25" spans="1:14" ht="12.75" x14ac:dyDescent="0.25">
      <c r="A25" s="15" t="s">
        <v>29</v>
      </c>
      <c r="B25" s="16">
        <f>40*3</f>
        <v>120</v>
      </c>
      <c r="C25" s="16" t="s">
        <v>16</v>
      </c>
      <c r="D25" s="46" t="s">
        <v>104</v>
      </c>
      <c r="E25" s="46"/>
      <c r="F25" s="46"/>
      <c r="G25" s="46"/>
      <c r="H25" s="17"/>
      <c r="I25" s="18">
        <f t="shared" ref="I25:I30" si="0">H25*B25</f>
        <v>0</v>
      </c>
    </row>
    <row r="26" spans="1:14" ht="12.75" x14ac:dyDescent="0.25">
      <c r="A26" s="15" t="s">
        <v>100</v>
      </c>
      <c r="B26" s="16">
        <f>2*3</f>
        <v>6</v>
      </c>
      <c r="C26" s="16" t="s">
        <v>16</v>
      </c>
      <c r="D26" s="46" t="s">
        <v>103</v>
      </c>
      <c r="E26" s="46"/>
      <c r="F26" s="46"/>
      <c r="G26" s="46"/>
      <c r="H26" s="17"/>
      <c r="I26" s="18">
        <f t="shared" si="0"/>
        <v>0</v>
      </c>
    </row>
    <row r="27" spans="1:14" ht="24.95" customHeight="1" x14ac:dyDescent="0.25">
      <c r="A27" s="15" t="s">
        <v>101</v>
      </c>
      <c r="B27" s="16">
        <v>41</v>
      </c>
      <c r="C27" s="16" t="s">
        <v>16</v>
      </c>
      <c r="D27" s="46" t="s">
        <v>77</v>
      </c>
      <c r="E27" s="46"/>
      <c r="F27" s="46"/>
      <c r="G27" s="46"/>
      <c r="H27" s="17"/>
      <c r="I27" s="18">
        <f t="shared" si="0"/>
        <v>0</v>
      </c>
    </row>
    <row r="28" spans="1:14" ht="24.95" customHeight="1" x14ac:dyDescent="0.25">
      <c r="A28" s="15" t="s">
        <v>30</v>
      </c>
      <c r="B28" s="16">
        <v>125</v>
      </c>
      <c r="C28" s="16" t="s">
        <v>1</v>
      </c>
      <c r="D28" s="46" t="s">
        <v>76</v>
      </c>
      <c r="E28" s="46"/>
      <c r="F28" s="46"/>
      <c r="G28" s="46"/>
      <c r="H28" s="17"/>
      <c r="I28" s="18">
        <f t="shared" si="0"/>
        <v>0</v>
      </c>
      <c r="N28" s="37"/>
    </row>
    <row r="29" spans="1:14" ht="12.75" x14ac:dyDescent="0.25">
      <c r="A29" s="15" t="s">
        <v>31</v>
      </c>
      <c r="B29" s="16">
        <v>80</v>
      </c>
      <c r="C29" s="16" t="s">
        <v>1</v>
      </c>
      <c r="D29" s="47" t="s">
        <v>95</v>
      </c>
      <c r="E29" s="47"/>
      <c r="F29" s="47"/>
      <c r="G29" s="47"/>
      <c r="H29" s="17"/>
      <c r="I29" s="18">
        <f t="shared" si="0"/>
        <v>0</v>
      </c>
    </row>
    <row r="30" spans="1:14" ht="12.75" x14ac:dyDescent="0.25">
      <c r="A30" s="15" t="s">
        <v>102</v>
      </c>
      <c r="B30" s="16">
        <v>1</v>
      </c>
      <c r="C30" s="16" t="s">
        <v>1</v>
      </c>
      <c r="D30" s="47" t="s">
        <v>96</v>
      </c>
      <c r="E30" s="47"/>
      <c r="F30" s="47"/>
      <c r="G30" s="47"/>
      <c r="H30" s="17"/>
      <c r="I30" s="18">
        <f t="shared" si="0"/>
        <v>0</v>
      </c>
    </row>
    <row r="31" spans="1:14" ht="24.95" customHeight="1" x14ac:dyDescent="0.25">
      <c r="A31" s="15" t="s">
        <v>80</v>
      </c>
      <c r="B31" s="16">
        <v>2</v>
      </c>
      <c r="C31" s="16" t="s">
        <v>1</v>
      </c>
      <c r="D31" s="46" t="s">
        <v>99</v>
      </c>
      <c r="E31" s="46"/>
      <c r="F31" s="46"/>
      <c r="G31" s="46"/>
      <c r="H31" s="17"/>
      <c r="I31" s="18">
        <f>H31*B31</f>
        <v>0</v>
      </c>
    </row>
    <row r="32" spans="1:14" ht="12.75" x14ac:dyDescent="0.25">
      <c r="A32" s="43" t="s">
        <v>32</v>
      </c>
      <c r="B32" s="44"/>
      <c r="C32" s="44"/>
      <c r="D32" s="44"/>
      <c r="E32" s="44"/>
      <c r="F32" s="44"/>
      <c r="G32" s="44"/>
      <c r="H32" s="45"/>
      <c r="I32" s="19">
        <f>SUM(I24:I31)</f>
        <v>0</v>
      </c>
    </row>
    <row r="33" spans="1:15" ht="12.75" x14ac:dyDescent="0.25">
      <c r="A33" s="40" t="s">
        <v>33</v>
      </c>
      <c r="B33" s="41"/>
      <c r="C33" s="41"/>
      <c r="D33" s="41"/>
      <c r="E33" s="41"/>
      <c r="F33" s="41"/>
      <c r="G33" s="41"/>
      <c r="H33" s="41"/>
      <c r="I33" s="42"/>
    </row>
    <row r="34" spans="1:15" ht="27" customHeight="1" x14ac:dyDescent="0.25">
      <c r="A34" s="15" t="s">
        <v>34</v>
      </c>
      <c r="B34" s="16">
        <v>1</v>
      </c>
      <c r="C34" s="16" t="s">
        <v>1</v>
      </c>
      <c r="D34" s="46" t="s">
        <v>112</v>
      </c>
      <c r="E34" s="47"/>
      <c r="F34" s="47"/>
      <c r="G34" s="47"/>
      <c r="H34" s="17"/>
      <c r="I34" s="18">
        <f>H34*B34</f>
        <v>0</v>
      </c>
    </row>
    <row r="35" spans="1:15" ht="12.75" x14ac:dyDescent="0.25">
      <c r="A35" s="15" t="s">
        <v>35</v>
      </c>
      <c r="B35" s="16">
        <v>3</v>
      </c>
      <c r="C35" s="16" t="s">
        <v>1</v>
      </c>
      <c r="D35" s="46" t="s">
        <v>111</v>
      </c>
      <c r="E35" s="47"/>
      <c r="F35" s="47"/>
      <c r="G35" s="47"/>
      <c r="H35" s="17"/>
      <c r="I35" s="18">
        <f t="shared" ref="I35:I42" si="1">H35*B35</f>
        <v>0</v>
      </c>
    </row>
    <row r="36" spans="1:15" ht="26.25" customHeight="1" x14ac:dyDescent="0.25">
      <c r="A36" s="15" t="s">
        <v>36</v>
      </c>
      <c r="B36" s="16">
        <v>3</v>
      </c>
      <c r="C36" s="16" t="s">
        <v>1</v>
      </c>
      <c r="D36" s="46" t="s">
        <v>110</v>
      </c>
      <c r="E36" s="47"/>
      <c r="F36" s="47"/>
      <c r="G36" s="47"/>
      <c r="H36" s="17"/>
      <c r="I36" s="18">
        <f t="shared" si="1"/>
        <v>0</v>
      </c>
    </row>
    <row r="37" spans="1:15" ht="27.6" customHeight="1" x14ac:dyDescent="0.25">
      <c r="A37" s="15" t="s">
        <v>37</v>
      </c>
      <c r="B37" s="16">
        <v>1</v>
      </c>
      <c r="C37" s="16" t="s">
        <v>1</v>
      </c>
      <c r="D37" s="46" t="s">
        <v>17</v>
      </c>
      <c r="E37" s="47"/>
      <c r="F37" s="47"/>
      <c r="G37" s="47"/>
      <c r="H37" s="17"/>
      <c r="I37" s="18">
        <f t="shared" si="1"/>
        <v>0</v>
      </c>
    </row>
    <row r="38" spans="1:15" ht="27.6" customHeight="1" x14ac:dyDescent="0.25">
      <c r="A38" s="15" t="s">
        <v>38</v>
      </c>
      <c r="B38" s="16">
        <v>15</v>
      </c>
      <c r="C38" s="16" t="s">
        <v>1</v>
      </c>
      <c r="D38" s="46" t="s">
        <v>9</v>
      </c>
      <c r="E38" s="47"/>
      <c r="F38" s="47"/>
      <c r="G38" s="47"/>
      <c r="H38" s="17"/>
      <c r="I38" s="18">
        <f t="shared" si="1"/>
        <v>0</v>
      </c>
      <c r="O38" s="11"/>
    </row>
    <row r="39" spans="1:15" ht="12.75" x14ac:dyDescent="0.25">
      <c r="A39" s="15" t="s">
        <v>39</v>
      </c>
      <c r="B39" s="16">
        <v>5</v>
      </c>
      <c r="C39" s="16" t="s">
        <v>1</v>
      </c>
      <c r="D39" s="46" t="s">
        <v>109</v>
      </c>
      <c r="E39" s="47"/>
      <c r="F39" s="47"/>
      <c r="G39" s="47"/>
      <c r="H39" s="17"/>
      <c r="I39" s="18">
        <f t="shared" si="1"/>
        <v>0</v>
      </c>
    </row>
    <row r="40" spans="1:15" ht="12.75" x14ac:dyDescent="0.25">
      <c r="A40" s="15" t="s">
        <v>40</v>
      </c>
      <c r="B40" s="16">
        <v>5</v>
      </c>
      <c r="C40" s="16" t="s">
        <v>1</v>
      </c>
      <c r="D40" s="47" t="s">
        <v>5</v>
      </c>
      <c r="E40" s="47"/>
      <c r="F40" s="47"/>
      <c r="G40" s="47"/>
      <c r="H40" s="17"/>
      <c r="I40" s="18">
        <f t="shared" si="1"/>
        <v>0</v>
      </c>
    </row>
    <row r="41" spans="1:15" ht="12.75" x14ac:dyDescent="0.25">
      <c r="A41" s="15" t="s">
        <v>41</v>
      </c>
      <c r="B41" s="16">
        <v>5</v>
      </c>
      <c r="C41" s="16" t="s">
        <v>1</v>
      </c>
      <c r="D41" s="47" t="s">
        <v>6</v>
      </c>
      <c r="E41" s="47"/>
      <c r="F41" s="47"/>
      <c r="G41" s="47"/>
      <c r="H41" s="17"/>
      <c r="I41" s="18">
        <f t="shared" si="1"/>
        <v>0</v>
      </c>
    </row>
    <row r="42" spans="1:15" ht="12.75" x14ac:dyDescent="0.25">
      <c r="A42" s="15" t="s">
        <v>42</v>
      </c>
      <c r="B42" s="16">
        <v>5</v>
      </c>
      <c r="C42" s="16" t="s">
        <v>1</v>
      </c>
      <c r="D42" s="47" t="s">
        <v>18</v>
      </c>
      <c r="E42" s="47"/>
      <c r="F42" s="47"/>
      <c r="G42" s="47"/>
      <c r="H42" s="17"/>
      <c r="I42" s="18">
        <f t="shared" si="1"/>
        <v>0</v>
      </c>
    </row>
    <row r="43" spans="1:15" ht="12.75" x14ac:dyDescent="0.25">
      <c r="A43" s="43" t="s">
        <v>43</v>
      </c>
      <c r="B43" s="44"/>
      <c r="C43" s="44"/>
      <c r="D43" s="44"/>
      <c r="E43" s="44"/>
      <c r="F43" s="44"/>
      <c r="G43" s="44"/>
      <c r="H43" s="45"/>
      <c r="I43" s="19">
        <f>SUM(I34:I42)</f>
        <v>0</v>
      </c>
    </row>
    <row r="44" spans="1:15" ht="12.75" x14ac:dyDescent="0.25">
      <c r="A44" s="40" t="s">
        <v>44</v>
      </c>
      <c r="B44" s="41"/>
      <c r="C44" s="41"/>
      <c r="D44" s="41"/>
      <c r="E44" s="41"/>
      <c r="F44" s="41"/>
      <c r="G44" s="41"/>
      <c r="H44" s="41"/>
      <c r="I44" s="42"/>
    </row>
    <row r="45" spans="1:15" ht="26.25" customHeight="1" x14ac:dyDescent="0.25">
      <c r="A45" s="57" t="s">
        <v>45</v>
      </c>
      <c r="B45" s="51">
        <v>1</v>
      </c>
      <c r="C45" s="51" t="s">
        <v>0</v>
      </c>
      <c r="D45" s="56" t="s">
        <v>105</v>
      </c>
      <c r="E45" s="56"/>
      <c r="F45" s="56"/>
      <c r="G45" s="56"/>
      <c r="H45" s="60"/>
      <c r="I45" s="61">
        <f>H45*B45</f>
        <v>0</v>
      </c>
    </row>
    <row r="46" spans="1:15" ht="26.25" customHeight="1" x14ac:dyDescent="0.25">
      <c r="A46" s="58"/>
      <c r="B46" s="51"/>
      <c r="C46" s="51"/>
      <c r="D46" s="56"/>
      <c r="E46" s="56"/>
      <c r="F46" s="56"/>
      <c r="G46" s="56"/>
      <c r="H46" s="60"/>
      <c r="I46" s="61"/>
    </row>
    <row r="47" spans="1:15" ht="26.25" customHeight="1" x14ac:dyDescent="0.25">
      <c r="A47" s="58"/>
      <c r="B47" s="51"/>
      <c r="C47" s="51"/>
      <c r="D47" s="56"/>
      <c r="E47" s="56"/>
      <c r="F47" s="56"/>
      <c r="G47" s="56"/>
      <c r="H47" s="60"/>
      <c r="I47" s="61"/>
    </row>
    <row r="48" spans="1:15" ht="26.25" customHeight="1" x14ac:dyDescent="0.25">
      <c r="A48" s="59"/>
      <c r="B48" s="51"/>
      <c r="C48" s="51"/>
      <c r="D48" s="56"/>
      <c r="E48" s="56"/>
      <c r="F48" s="56"/>
      <c r="G48" s="56"/>
      <c r="H48" s="60"/>
      <c r="I48" s="61"/>
    </row>
    <row r="49" spans="1:9" ht="12.75" x14ac:dyDescent="0.25">
      <c r="A49" s="15" t="s">
        <v>79</v>
      </c>
      <c r="B49" s="16">
        <v>2</v>
      </c>
      <c r="C49" s="16" t="s">
        <v>1</v>
      </c>
      <c r="D49" s="46" t="s">
        <v>106</v>
      </c>
      <c r="E49" s="47"/>
      <c r="F49" s="47"/>
      <c r="G49" s="47"/>
      <c r="H49" s="17"/>
      <c r="I49" s="20">
        <f>H49*B49</f>
        <v>0</v>
      </c>
    </row>
    <row r="50" spans="1:9" ht="12.75" x14ac:dyDescent="0.25">
      <c r="A50" s="43" t="s">
        <v>46</v>
      </c>
      <c r="B50" s="44"/>
      <c r="C50" s="44"/>
      <c r="D50" s="44"/>
      <c r="E50" s="44"/>
      <c r="F50" s="44"/>
      <c r="G50" s="44"/>
      <c r="H50" s="45"/>
      <c r="I50" s="19">
        <f>SUM(I45:I49)</f>
        <v>0</v>
      </c>
    </row>
    <row r="51" spans="1:9" ht="12.75" x14ac:dyDescent="0.25">
      <c r="A51" s="40" t="s">
        <v>47</v>
      </c>
      <c r="B51" s="41"/>
      <c r="C51" s="41"/>
      <c r="D51" s="41"/>
      <c r="E51" s="41"/>
      <c r="F51" s="41"/>
      <c r="G51" s="41"/>
      <c r="H51" s="41"/>
      <c r="I51" s="42"/>
    </row>
    <row r="52" spans="1:9" ht="18.95" customHeight="1" x14ac:dyDescent="0.25">
      <c r="A52" s="15" t="s">
        <v>50</v>
      </c>
      <c r="B52" s="16">
        <v>1</v>
      </c>
      <c r="C52" s="16" t="s">
        <v>3</v>
      </c>
      <c r="D52" s="47" t="s">
        <v>8</v>
      </c>
      <c r="E52" s="47"/>
      <c r="F52" s="47"/>
      <c r="G52" s="47"/>
      <c r="H52" s="17"/>
      <c r="I52" s="20" t="s">
        <v>55</v>
      </c>
    </row>
    <row r="53" spans="1:9" ht="72.75" customHeight="1" x14ac:dyDescent="0.25">
      <c r="A53" s="15" t="s">
        <v>51</v>
      </c>
      <c r="B53" s="16">
        <f>4*5</f>
        <v>20</v>
      </c>
      <c r="C53" s="16" t="s">
        <v>3</v>
      </c>
      <c r="D53" s="46" t="s">
        <v>107</v>
      </c>
      <c r="E53" s="46"/>
      <c r="F53" s="46"/>
      <c r="G53" s="46"/>
      <c r="H53" s="17"/>
      <c r="I53" s="20">
        <f>H53*B53</f>
        <v>0</v>
      </c>
    </row>
    <row r="54" spans="1:9" ht="12.75" x14ac:dyDescent="0.25">
      <c r="A54" s="15" t="s">
        <v>54</v>
      </c>
      <c r="B54" s="16">
        <f>4*75</f>
        <v>300</v>
      </c>
      <c r="C54" s="16" t="s">
        <v>89</v>
      </c>
      <c r="D54" s="46" t="s">
        <v>108</v>
      </c>
      <c r="E54" s="46"/>
      <c r="F54" s="46"/>
      <c r="G54" s="46"/>
      <c r="H54" s="17"/>
      <c r="I54" s="20">
        <f>H54*B54</f>
        <v>0</v>
      </c>
    </row>
    <row r="55" spans="1:9" ht="12.75" x14ac:dyDescent="0.25">
      <c r="A55" s="43" t="s">
        <v>48</v>
      </c>
      <c r="B55" s="44"/>
      <c r="C55" s="44"/>
      <c r="D55" s="44"/>
      <c r="E55" s="44"/>
      <c r="F55" s="44"/>
      <c r="G55" s="44"/>
      <c r="H55" s="45"/>
      <c r="I55" s="20">
        <f>SUM(I53:I54)</f>
        <v>0</v>
      </c>
    </row>
    <row r="56" spans="1:9" ht="12.75" x14ac:dyDescent="0.25">
      <c r="A56" s="40" t="s">
        <v>49</v>
      </c>
      <c r="B56" s="41"/>
      <c r="C56" s="41"/>
      <c r="D56" s="41"/>
      <c r="E56" s="41"/>
      <c r="F56" s="41"/>
      <c r="G56" s="41"/>
      <c r="H56" s="41"/>
      <c r="I56" s="42"/>
    </row>
    <row r="57" spans="1:9" ht="12.75" x14ac:dyDescent="0.25">
      <c r="A57" s="15" t="s">
        <v>52</v>
      </c>
      <c r="B57" s="16">
        <v>1</v>
      </c>
      <c r="C57" s="16" t="s">
        <v>0</v>
      </c>
      <c r="D57" s="47" t="s">
        <v>2</v>
      </c>
      <c r="E57" s="47"/>
      <c r="F57" s="47"/>
      <c r="G57" s="47"/>
      <c r="H57" s="17"/>
      <c r="I57" s="18">
        <f>H57*B57</f>
        <v>0</v>
      </c>
    </row>
    <row r="58" spans="1:9" ht="13.5" thickBot="1" x14ac:dyDescent="0.3">
      <c r="A58" s="21" t="s">
        <v>53</v>
      </c>
      <c r="B58" s="22">
        <v>1</v>
      </c>
      <c r="C58" s="22" t="s">
        <v>0</v>
      </c>
      <c r="D58" s="75" t="s">
        <v>4</v>
      </c>
      <c r="E58" s="75"/>
      <c r="F58" s="75"/>
      <c r="G58" s="75"/>
      <c r="H58" s="23"/>
      <c r="I58" s="24">
        <f>H58*B58</f>
        <v>0</v>
      </c>
    </row>
    <row r="59" spans="1:9" ht="12.75" x14ac:dyDescent="0.25">
      <c r="A59" s="69" t="s">
        <v>56</v>
      </c>
      <c r="B59" s="70"/>
      <c r="C59" s="70"/>
      <c r="D59" s="70"/>
      <c r="E59" s="70"/>
      <c r="F59" s="70"/>
      <c r="G59" s="70"/>
      <c r="H59" s="71"/>
      <c r="I59" s="25">
        <f>SUM(I57:I58)</f>
        <v>0</v>
      </c>
    </row>
    <row r="60" spans="1:9" ht="12.75" x14ac:dyDescent="0.25">
      <c r="A60" s="72" t="s">
        <v>57</v>
      </c>
      <c r="B60" s="73"/>
      <c r="C60" s="73"/>
      <c r="D60" s="73"/>
      <c r="E60" s="73"/>
      <c r="F60" s="73"/>
      <c r="G60" s="73"/>
      <c r="H60" s="73"/>
      <c r="I60" s="74"/>
    </row>
    <row r="61" spans="1:9" ht="12.75" x14ac:dyDescent="0.25">
      <c r="A61" s="66" t="s">
        <v>58</v>
      </c>
      <c r="B61" s="65"/>
      <c r="C61" s="65"/>
      <c r="D61" s="65"/>
      <c r="E61" s="65"/>
      <c r="F61" s="65"/>
      <c r="G61" s="65" t="s">
        <v>7</v>
      </c>
      <c r="H61" s="65"/>
      <c r="I61" s="18">
        <f>I18</f>
        <v>0</v>
      </c>
    </row>
    <row r="62" spans="1:9" ht="12.75" x14ac:dyDescent="0.25">
      <c r="A62" s="66" t="s">
        <v>59</v>
      </c>
      <c r="B62" s="65"/>
      <c r="C62" s="65"/>
      <c r="D62" s="65"/>
      <c r="E62" s="65"/>
      <c r="F62" s="65"/>
      <c r="G62" s="65" t="s">
        <v>64</v>
      </c>
      <c r="H62" s="65"/>
      <c r="I62" s="18">
        <f>I22</f>
        <v>0</v>
      </c>
    </row>
    <row r="63" spans="1:9" ht="12.75" x14ac:dyDescent="0.25">
      <c r="A63" s="67" t="s">
        <v>60</v>
      </c>
      <c r="B63" s="68"/>
      <c r="C63" s="68"/>
      <c r="D63" s="68"/>
      <c r="E63" s="68"/>
      <c r="F63" s="68"/>
      <c r="G63" s="68" t="s">
        <v>65</v>
      </c>
      <c r="H63" s="68"/>
      <c r="I63" s="18">
        <f>I32</f>
        <v>0</v>
      </c>
    </row>
    <row r="64" spans="1:9" ht="12.75" x14ac:dyDescent="0.25">
      <c r="A64" s="66" t="s">
        <v>59</v>
      </c>
      <c r="B64" s="65"/>
      <c r="C64" s="65"/>
      <c r="D64" s="65"/>
      <c r="E64" s="65"/>
      <c r="F64" s="65"/>
      <c r="G64" s="65" t="s">
        <v>66</v>
      </c>
      <c r="H64" s="65"/>
      <c r="I64" s="18">
        <f>I43</f>
        <v>0</v>
      </c>
    </row>
    <row r="65" spans="1:22" ht="12.75" x14ac:dyDescent="0.25">
      <c r="A65" s="67" t="s">
        <v>61</v>
      </c>
      <c r="B65" s="68"/>
      <c r="C65" s="68"/>
      <c r="D65" s="68"/>
      <c r="E65" s="68"/>
      <c r="F65" s="68"/>
      <c r="G65" s="68" t="s">
        <v>67</v>
      </c>
      <c r="H65" s="68"/>
      <c r="I65" s="18">
        <f>I50</f>
        <v>0</v>
      </c>
    </row>
    <row r="66" spans="1:22" ht="12.75" x14ac:dyDescent="0.25">
      <c r="A66" s="66" t="s">
        <v>62</v>
      </c>
      <c r="B66" s="65"/>
      <c r="C66" s="65"/>
      <c r="D66" s="65"/>
      <c r="E66" s="65"/>
      <c r="F66" s="65"/>
      <c r="G66" s="65" t="s">
        <v>68</v>
      </c>
      <c r="H66" s="65"/>
      <c r="I66" s="20">
        <f>I55</f>
        <v>0</v>
      </c>
    </row>
    <row r="67" spans="1:22" ht="12.75" x14ac:dyDescent="0.25">
      <c r="A67" s="66" t="s">
        <v>63</v>
      </c>
      <c r="B67" s="65"/>
      <c r="C67" s="65"/>
      <c r="D67" s="65"/>
      <c r="E67" s="65"/>
      <c r="F67" s="65"/>
      <c r="G67" s="65" t="s">
        <v>69</v>
      </c>
      <c r="H67" s="65"/>
      <c r="I67" s="18">
        <f>I59</f>
        <v>0</v>
      </c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</row>
    <row r="68" spans="1:22" ht="12.75" x14ac:dyDescent="0.25">
      <c r="A68" s="66" t="s">
        <v>84</v>
      </c>
      <c r="B68" s="65"/>
      <c r="C68" s="65"/>
      <c r="D68" s="65"/>
      <c r="E68" s="65"/>
      <c r="F68" s="65"/>
      <c r="G68" s="65"/>
      <c r="H68" s="65"/>
      <c r="I68" s="20">
        <f>SUM(I61:I67)</f>
        <v>0</v>
      </c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</row>
    <row r="69" spans="1:22" ht="12.75" x14ac:dyDescent="0.25">
      <c r="A69" s="66" t="s">
        <v>81</v>
      </c>
      <c r="B69" s="65"/>
      <c r="C69" s="65"/>
      <c r="D69" s="65"/>
      <c r="E69" s="65"/>
      <c r="F69" s="65"/>
      <c r="G69" s="65"/>
      <c r="H69" s="27"/>
      <c r="I69" s="20">
        <f>H69*I68</f>
        <v>0</v>
      </c>
      <c r="L69" s="26"/>
      <c r="M69" s="28"/>
      <c r="N69" s="28"/>
      <c r="O69" s="28"/>
      <c r="P69" s="28"/>
      <c r="Q69" s="28"/>
      <c r="R69" s="28"/>
      <c r="S69" s="28"/>
      <c r="T69" s="28"/>
      <c r="U69" s="29"/>
      <c r="V69" s="26"/>
    </row>
    <row r="70" spans="1:22" ht="12.75" x14ac:dyDescent="0.25">
      <c r="A70" s="66" t="s">
        <v>86</v>
      </c>
      <c r="B70" s="65"/>
      <c r="C70" s="65"/>
      <c r="D70" s="65"/>
      <c r="E70" s="65"/>
      <c r="F70" s="65"/>
      <c r="G70" s="65"/>
      <c r="H70" s="65"/>
      <c r="I70" s="20">
        <f>I68-I69</f>
        <v>0</v>
      </c>
      <c r="L70" s="26"/>
      <c r="M70" s="30"/>
      <c r="N70" s="30"/>
      <c r="O70" s="30"/>
      <c r="P70" s="30"/>
      <c r="Q70" s="30"/>
      <c r="R70" s="30"/>
      <c r="S70" s="30"/>
      <c r="T70" s="30"/>
      <c r="U70" s="29"/>
      <c r="V70" s="26"/>
    </row>
    <row r="71" spans="1:22" ht="12.75" x14ac:dyDescent="0.25">
      <c r="A71" s="66" t="s">
        <v>82</v>
      </c>
      <c r="B71" s="65"/>
      <c r="C71" s="65"/>
      <c r="D71" s="65"/>
      <c r="E71" s="65"/>
      <c r="F71" s="65"/>
      <c r="G71" s="65"/>
      <c r="H71" s="31" t="s">
        <v>83</v>
      </c>
      <c r="I71" s="20">
        <f>H71*I70</f>
        <v>0</v>
      </c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</row>
    <row r="72" spans="1:22" ht="13.5" thickBot="1" x14ac:dyDescent="0.3">
      <c r="A72" s="62" t="s">
        <v>85</v>
      </c>
      <c r="B72" s="63"/>
      <c r="C72" s="63"/>
      <c r="D72" s="63"/>
      <c r="E72" s="63"/>
      <c r="F72" s="63"/>
      <c r="G72" s="63"/>
      <c r="H72" s="64"/>
      <c r="I72" s="32">
        <f>I71+I70</f>
        <v>0</v>
      </c>
    </row>
  </sheetData>
  <sheetProtection algorithmName="SHA-512" hashValue="RH1NYS7wa/4XwKrRctwxET19tEjha7Ihs1bosk9QRYt/9bvVlmHHEYT4bxyTE+eGl6u3tSuAd6mp4l3GmumiyQ==" saltValue="kUU/ytfNblWjZpMOd03sdw==" spinCount="100000" sheet="1" objects="1" scenarios="1"/>
  <protectedRanges>
    <protectedRange algorithmName="SHA-512" hashValue="vgtVw2sJI8QTQyYY560p8ZbYxjTi2VV6CM2pNoyim0XeqhZVYeXD9gBpms0zn4FuO/pygmuLxSEvWiUCSrN95w==" saltValue="3cI0sjmKpUQx9TGVHb+BRQ==" spinCount="100000" sqref="H69" name="Nachlass"/>
    <protectedRange algorithmName="SHA-512" hashValue="ZJhxWmjtABOjh12QIEvakBRkqukS2AaKwJ0+pFJ3iouaAUEGOMO9ARxIhRuYj6SPYcgFmyhSBN7HmvUa3PpGzA==" saltValue="jAz+zlKBtvfIwONqihJW6g==" spinCount="100000" sqref="H16 H17 H20 H21 H24 H25 H26 H27 H28 H29 H30 H31 H34 H35 H36 H37 H38 H39 H40 H41 H42 H45 H49 H52 H53 H54 H57 H58" name="Einheitspreise"/>
    <protectedRange algorithmName="SHA-512" hashValue="gbgk7jL976jgQDRblDbI+cgbNNlkXRL2u4D0RhVwL5C1PzXZxlxINBuOQOskc/EU6R/6DKIdSgdWa28PzP4xMQ==" saltValue="oEfqo+Q/2IjGpE8VAITmkg==" spinCount="100000" sqref="F11" name="Anschrift"/>
    <protectedRange algorithmName="SHA-512" hashValue="pZKUrz/XfQlX1uEwjq8J2Gy5HZuIv8wsR0JU6/0wXwsmgOj3S4//4nAoIPP+oUQZLwi8DOBXrMmCaKF5qWE1bg==" saltValue="m1y9gFzykeD9zkoBwLC43g==" spinCount="100000" sqref="F10" name="Auftragnehmer"/>
  </protectedRanges>
  <mergeCells count="81">
    <mergeCell ref="A71:G71"/>
    <mergeCell ref="A68:H68"/>
    <mergeCell ref="A70:H70"/>
    <mergeCell ref="A56:I56"/>
    <mergeCell ref="D53:G53"/>
    <mergeCell ref="D54:G54"/>
    <mergeCell ref="A59:H59"/>
    <mergeCell ref="A60:I60"/>
    <mergeCell ref="D57:G57"/>
    <mergeCell ref="D58:G58"/>
    <mergeCell ref="A72:H72"/>
    <mergeCell ref="G61:H61"/>
    <mergeCell ref="A61:F61"/>
    <mergeCell ref="A62:F62"/>
    <mergeCell ref="G62:H62"/>
    <mergeCell ref="A63:F63"/>
    <mergeCell ref="G63:H63"/>
    <mergeCell ref="A64:F64"/>
    <mergeCell ref="G64:H64"/>
    <mergeCell ref="A65:F65"/>
    <mergeCell ref="G65:H65"/>
    <mergeCell ref="A66:F66"/>
    <mergeCell ref="G66:H66"/>
    <mergeCell ref="A67:F67"/>
    <mergeCell ref="G67:H67"/>
    <mergeCell ref="A69:G69"/>
    <mergeCell ref="A50:H50"/>
    <mergeCell ref="A51:I51"/>
    <mergeCell ref="A55:H55"/>
    <mergeCell ref="H45:H48"/>
    <mergeCell ref="I45:I48"/>
    <mergeCell ref="D52:G52"/>
    <mergeCell ref="B45:B48"/>
    <mergeCell ref="C45:C48"/>
    <mergeCell ref="D49:G49"/>
    <mergeCell ref="D38:G38"/>
    <mergeCell ref="D39:G39"/>
    <mergeCell ref="D40:G40"/>
    <mergeCell ref="D41:G41"/>
    <mergeCell ref="D42:G42"/>
    <mergeCell ref="A43:H43"/>
    <mergeCell ref="A44:I44"/>
    <mergeCell ref="D45:G48"/>
    <mergeCell ref="A45:A48"/>
    <mergeCell ref="D37:G37"/>
    <mergeCell ref="D28:G28"/>
    <mergeCell ref="D24:G24"/>
    <mergeCell ref="D29:G29"/>
    <mergeCell ref="D34:G34"/>
    <mergeCell ref="D35:G35"/>
    <mergeCell ref="D36:G36"/>
    <mergeCell ref="A1:D1"/>
    <mergeCell ref="A3:D3"/>
    <mergeCell ref="G1:I1"/>
    <mergeCell ref="G2:I2"/>
    <mergeCell ref="A22:H22"/>
    <mergeCell ref="A4:D4"/>
    <mergeCell ref="A5:D5"/>
    <mergeCell ref="A2:D2"/>
    <mergeCell ref="G4:I4"/>
    <mergeCell ref="A7:I7"/>
    <mergeCell ref="A8:I8"/>
    <mergeCell ref="A14:I14"/>
    <mergeCell ref="A15:I15"/>
    <mergeCell ref="A19:I19"/>
    <mergeCell ref="A18:H18"/>
    <mergeCell ref="D16:G16"/>
    <mergeCell ref="F10:H10"/>
    <mergeCell ref="F11:H11"/>
    <mergeCell ref="A23:I23"/>
    <mergeCell ref="A32:H32"/>
    <mergeCell ref="A33:I33"/>
    <mergeCell ref="D25:G25"/>
    <mergeCell ref="D27:G27"/>
    <mergeCell ref="D17:G17"/>
    <mergeCell ref="D13:G13"/>
    <mergeCell ref="D20:G20"/>
    <mergeCell ref="D30:G30"/>
    <mergeCell ref="D21:G21"/>
    <mergeCell ref="D31:G31"/>
    <mergeCell ref="D26:G26"/>
  </mergeCells>
  <phoneticPr fontId="2" type="noConversion"/>
  <pageMargins left="0.7" right="0.7" top="0.75" bottom="0.75" header="0.3" footer="0.3"/>
  <pageSetup paperSize="9" orientation="landscape" r:id="rId1"/>
  <headerFooter>
    <oddFooter>&amp;C&amp;P/&amp;N</oddFooter>
  </headerFooter>
  <rowBreaks count="4" manualBreakCount="4">
    <brk id="32" max="16383" man="1"/>
    <brk id="43" max="16383" man="1"/>
    <brk id="50" max="16383" man="1"/>
    <brk id="59" max="8" man="1"/>
  </rowBreaks>
  <colBreaks count="1" manualBreakCount="1">
    <brk id="9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BG K64</vt:lpstr>
      <vt:lpstr>'BG K64'!Druckbereich</vt:lpstr>
      <vt:lpstr>'BG K64'!Drucktitel</vt:lpstr>
    </vt:vector>
  </TitlesOfParts>
  <Company>HSK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Blöink</dc:creator>
  <cp:lastModifiedBy>Thomas Blöink</cp:lastModifiedBy>
  <cp:lastPrinted>2026-06-26T07:29:45Z</cp:lastPrinted>
  <dcterms:created xsi:type="dcterms:W3CDTF">2024-03-14T13:23:03Z</dcterms:created>
  <dcterms:modified xsi:type="dcterms:W3CDTF">2026-06-26T07:36:00Z</dcterms:modified>
</cp:coreProperties>
</file>